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2120" windowHeight="7770"/>
  </bookViews>
  <sheets>
    <sheet name="МП" sheetId="3" r:id="rId1"/>
  </sheets>
  <definedNames>
    <definedName name="_xlnm.Print_Area" localSheetId="0">МП!$A$1:$G$39</definedName>
  </definedNames>
  <calcPr calcId="125725" refMode="R1C1"/>
</workbook>
</file>

<file path=xl/calcChain.xml><?xml version="1.0" encoding="utf-8"?>
<calcChain xmlns="http://schemas.openxmlformats.org/spreadsheetml/2006/main">
  <c r="C15" i="3"/>
  <c r="D15"/>
  <c r="E15"/>
  <c r="B15"/>
  <c r="B33" l="1"/>
  <c r="B31" l="1"/>
  <c r="C33" l="1"/>
  <c r="C31"/>
  <c r="D33"/>
  <c r="D31"/>
  <c r="E33"/>
  <c r="E31"/>
</calcChain>
</file>

<file path=xl/sharedStrings.xml><?xml version="1.0" encoding="utf-8"?>
<sst xmlns="http://schemas.openxmlformats.org/spreadsheetml/2006/main" count="68" uniqueCount="37">
  <si>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</si>
  <si>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</si>
  <si>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</si>
  <si>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</si>
  <si>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</si>
  <si>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</si>
  <si>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</si>
  <si>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</si>
  <si>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</si>
  <si>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</si>
  <si>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</si>
  <si>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</si>
  <si>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</si>
  <si>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</si>
  <si>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</si>
  <si>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Заместитель главы муниципального образования,</t>
  </si>
  <si>
    <t>начальник финансового управления</t>
  </si>
  <si>
    <t>Л.А. Губанова</t>
  </si>
  <si>
    <t>Приложение 2</t>
  </si>
  <si>
    <t>"Приложение 2</t>
  </si>
  <si>
    <t>к постановлению админстрации муниципального образования Кавказский район</t>
  </si>
  <si>
    <t>2023 г.</t>
  </si>
  <si>
    <t>2024 г.</t>
  </si>
  <si>
    <t>2025 г.</t>
  </si>
  <si>
    <t>2026 г.</t>
  </si>
  <si>
    <t xml:space="preserve">от  № </t>
  </si>
  <si>
    <t>Муниципальная программа муниципального образования Кавказский район "Муниципальная политика и развитие гражданского общества"</t>
  </si>
  <si>
    <t>Показатель</t>
  </si>
  <si>
    <t>Расходы на реализацию муниципальных программ муниципального образования Кавказский район на период их действия</t>
  </si>
  <si>
    <t xml:space="preserve">к Бюджетному прогнозу
муниципального образования 
Кавказский район на долгосрочный 
период до 2028 года
</t>
  </si>
  <si>
    <t>2027 г.</t>
  </si>
  <si>
    <t>2028 г.</t>
  </si>
  <si>
    <t xml:space="preserve"> -</t>
  </si>
  <si>
    <t>начальник финансового управления                                                                                                                                                                                        Л.А. Губанова</t>
  </si>
  <si>
    <t>"Приложение</t>
  </si>
  <si>
    <t>к постановлению администрации муниципального образования Кавказский район                                                       от 31.01.2024 № 103</t>
  </si>
  <si>
    <t>УТВЕРЖДЕН                                                            постановлением администрации муниципального образования Кавказский район                                              от 20.01.2023 № 53                                                                       (в редакции постановления администрации муниципального образования Кавказский район                          от 31.01.2024 № 103)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</si>
</sst>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164" fontId="1" fillId="0" borderId="2" xfId="0" applyNumberFormat="1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justify" vertical="center"/>
    </xf>
    <xf numFmtId="164" fontId="1" fillId="0" borderId="5" xfId="0" applyNumberFormat="1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justify" vertical="center"/>
    </xf>
    <xf numFmtId="164" fontId="1" fillId="0" borderId="3" xfId="0" applyNumberFormat="1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4" zoomScale="90" zoomScaleNormal="75" zoomScaleSheetLayoutView="90" workbookViewId="0">
      <selection activeCell="C9" sqref="C9:E9"/>
    </sheetView>
  </sheetViews>
  <sheetFormatPr defaultRowHeight="15"/>
  <cols>
    <col min="1" max="1" width="80.42578125" customWidth="1"/>
    <col min="2" max="2" width="15.5703125" customWidth="1"/>
    <col min="3" max="4" width="13.28515625" bestFit="1" customWidth="1"/>
    <col min="5" max="5" width="14.42578125" customWidth="1"/>
    <col min="6" max="6" width="14" customWidth="1"/>
    <col min="7" max="7" width="15" customWidth="1"/>
  </cols>
  <sheetData>
    <row r="1" spans="1:7" ht="15.75" hidden="1">
      <c r="A1" s="3"/>
      <c r="B1" s="3"/>
      <c r="C1" s="22" t="s">
        <v>18</v>
      </c>
      <c r="D1" s="22"/>
      <c r="E1" s="22"/>
    </row>
    <row r="2" spans="1:7" ht="53.25" hidden="1" customHeight="1">
      <c r="A2" s="3"/>
      <c r="B2" s="3"/>
      <c r="C2" s="23" t="s">
        <v>20</v>
      </c>
      <c r="D2" s="23"/>
      <c r="E2" s="23"/>
    </row>
    <row r="3" spans="1:7" ht="28.5" hidden="1" customHeight="1">
      <c r="A3" s="3"/>
      <c r="B3" s="3"/>
      <c r="C3" s="23" t="s">
        <v>25</v>
      </c>
      <c r="D3" s="23"/>
      <c r="E3" s="23"/>
    </row>
    <row r="4" spans="1:7" ht="28.5" customHeight="1">
      <c r="A4" s="3"/>
      <c r="B4" s="3"/>
      <c r="C4" s="23" t="s">
        <v>18</v>
      </c>
      <c r="D4" s="23"/>
      <c r="E4" s="23"/>
      <c r="F4" s="23"/>
    </row>
    <row r="5" spans="1:7" ht="69" customHeight="1">
      <c r="A5" s="3"/>
      <c r="B5" s="3"/>
      <c r="C5" s="24" t="s">
        <v>35</v>
      </c>
      <c r="D5" s="24"/>
      <c r="E5" s="24"/>
      <c r="F5" s="24"/>
    </row>
    <row r="6" spans="1:7" ht="28.5" customHeight="1">
      <c r="A6" s="3"/>
      <c r="B6" s="3"/>
      <c r="C6" s="23" t="s">
        <v>34</v>
      </c>
      <c r="D6" s="23"/>
      <c r="E6" s="23"/>
      <c r="F6" s="23"/>
    </row>
    <row r="7" spans="1:7" ht="117" customHeight="1">
      <c r="A7" s="3"/>
      <c r="B7" s="3"/>
      <c r="C7" s="25" t="s">
        <v>36</v>
      </c>
      <c r="D7" s="25"/>
      <c r="E7" s="25"/>
      <c r="F7" s="25"/>
    </row>
    <row r="8" spans="1:7" ht="28.5" customHeight="1">
      <c r="A8" s="3"/>
      <c r="B8" s="3"/>
      <c r="C8" s="22" t="s">
        <v>19</v>
      </c>
      <c r="D8" s="22"/>
      <c r="E8" s="22"/>
    </row>
    <row r="9" spans="1:7" ht="83.25" customHeight="1">
      <c r="A9" s="3"/>
      <c r="B9" s="3"/>
      <c r="C9" s="23" t="s">
        <v>29</v>
      </c>
      <c r="D9" s="23"/>
      <c r="E9" s="23"/>
    </row>
    <row r="10" spans="1:7" ht="19.5" customHeight="1">
      <c r="A10" s="21" t="s">
        <v>28</v>
      </c>
      <c r="B10" s="21"/>
      <c r="C10" s="21"/>
      <c r="D10" s="21"/>
      <c r="E10" s="21"/>
    </row>
    <row r="11" spans="1:7" ht="16.5" thickBot="1">
      <c r="A11" s="3"/>
      <c r="B11" s="3"/>
      <c r="C11" s="3"/>
      <c r="D11" s="3"/>
      <c r="E11" s="3"/>
    </row>
    <row r="12" spans="1:7" ht="16.5" thickBot="1">
      <c r="A12" s="8" t="s">
        <v>27</v>
      </c>
      <c r="B12" s="5" t="s">
        <v>21</v>
      </c>
      <c r="C12" s="5" t="s">
        <v>22</v>
      </c>
      <c r="D12" s="10" t="s">
        <v>23</v>
      </c>
      <c r="E12" s="14" t="s">
        <v>24</v>
      </c>
      <c r="F12" s="14" t="s">
        <v>30</v>
      </c>
      <c r="G12" s="14" t="s">
        <v>31</v>
      </c>
    </row>
    <row r="13" spans="1:7" ht="16.5" thickBot="1">
      <c r="A13" s="8">
        <v>1</v>
      </c>
      <c r="B13" s="6">
        <v>2</v>
      </c>
      <c r="C13" s="6">
        <v>3</v>
      </c>
      <c r="D13" s="11">
        <v>4</v>
      </c>
      <c r="E13" s="14">
        <v>5</v>
      </c>
      <c r="F13" s="14">
        <v>6</v>
      </c>
      <c r="G13" s="14">
        <v>7</v>
      </c>
    </row>
    <row r="14" spans="1:7" ht="16.5" thickBot="1">
      <c r="A14" s="7" t="s">
        <v>0</v>
      </c>
      <c r="B14" s="9">
        <v>2923773.5</v>
      </c>
      <c r="C14" s="9">
        <v>2847959.2</v>
      </c>
      <c r="D14" s="12">
        <v>2841289.8</v>
      </c>
      <c r="E14" s="15">
        <v>2721485.2</v>
      </c>
      <c r="F14" s="18">
        <v>2744633.8</v>
      </c>
      <c r="G14" s="18">
        <v>2768245.1</v>
      </c>
    </row>
    <row r="15" spans="1:7" ht="16.5" thickBot="1">
      <c r="A15" s="7" t="s">
        <v>1</v>
      </c>
      <c r="B15" s="9">
        <f>SUM(B16:B29)</f>
        <v>2634352.4999999995</v>
      </c>
      <c r="C15" s="9">
        <f t="shared" ref="C15:E15" si="0">SUM(C16:C29)</f>
        <v>2623888.4000000004</v>
      </c>
      <c r="D15" s="13">
        <f t="shared" si="0"/>
        <v>2575770.6</v>
      </c>
      <c r="E15" s="16">
        <f t="shared" si="0"/>
        <v>2445963.9</v>
      </c>
      <c r="F15" s="17" t="s">
        <v>32</v>
      </c>
      <c r="G15" s="17" t="s">
        <v>32</v>
      </c>
    </row>
    <row r="16" spans="1:7" ht="32.25" thickBot="1">
      <c r="A16" s="7" t="s">
        <v>2</v>
      </c>
      <c r="B16" s="9">
        <v>1860394.7</v>
      </c>
      <c r="C16" s="9">
        <v>1784533.9</v>
      </c>
      <c r="D16" s="13">
        <v>1838400.9</v>
      </c>
      <c r="E16" s="16">
        <v>1728909.5</v>
      </c>
      <c r="F16" s="17" t="s">
        <v>32</v>
      </c>
      <c r="G16" s="17" t="s">
        <v>32</v>
      </c>
    </row>
    <row r="17" spans="1:7" ht="32.25" thickBot="1">
      <c r="A17" s="7" t="s">
        <v>3</v>
      </c>
      <c r="B17" s="9">
        <v>232340.2</v>
      </c>
      <c r="C17" s="9">
        <v>229497.3</v>
      </c>
      <c r="D17" s="13">
        <v>212092.3</v>
      </c>
      <c r="E17" s="16">
        <v>202272.1</v>
      </c>
      <c r="F17" s="17" t="s">
        <v>32</v>
      </c>
      <c r="G17" s="17" t="s">
        <v>32</v>
      </c>
    </row>
    <row r="18" spans="1:7" ht="63.75" thickBot="1">
      <c r="A18" s="7" t="s">
        <v>4</v>
      </c>
      <c r="B18" s="9">
        <v>16892.599999999999</v>
      </c>
      <c r="C18" s="9">
        <v>58375.6</v>
      </c>
      <c r="D18" s="13">
        <v>34590.9</v>
      </c>
      <c r="E18" s="16">
        <v>15973.8</v>
      </c>
      <c r="F18" s="17" t="s">
        <v>32</v>
      </c>
      <c r="G18" s="17" t="s">
        <v>32</v>
      </c>
    </row>
    <row r="19" spans="1:7" ht="32.25" thickBot="1">
      <c r="A19" s="7" t="s">
        <v>5</v>
      </c>
      <c r="B19" s="9">
        <v>10896.9</v>
      </c>
      <c r="C19" s="9">
        <v>1133.2</v>
      </c>
      <c r="D19" s="13">
        <v>620</v>
      </c>
      <c r="E19" s="16">
        <v>9172.7000000000007</v>
      </c>
      <c r="F19" s="17" t="s">
        <v>32</v>
      </c>
      <c r="G19" s="17" t="s">
        <v>32</v>
      </c>
    </row>
    <row r="20" spans="1:7" ht="48" thickBot="1">
      <c r="A20" s="7" t="s">
        <v>6</v>
      </c>
      <c r="B20" s="9">
        <v>36901.300000000003</v>
      </c>
      <c r="C20" s="9">
        <v>36103.199999999997</v>
      </c>
      <c r="D20" s="13">
        <v>26201</v>
      </c>
      <c r="E20" s="16">
        <v>26201</v>
      </c>
      <c r="F20" s="17" t="s">
        <v>32</v>
      </c>
      <c r="G20" s="17" t="s">
        <v>32</v>
      </c>
    </row>
    <row r="21" spans="1:7" ht="32.25" thickBot="1">
      <c r="A21" s="7" t="s">
        <v>7</v>
      </c>
      <c r="B21" s="9">
        <v>82100.600000000006</v>
      </c>
      <c r="C21" s="9">
        <v>86540.6</v>
      </c>
      <c r="D21" s="13">
        <v>80619.100000000006</v>
      </c>
      <c r="E21" s="16">
        <v>80619.100000000006</v>
      </c>
      <c r="F21" s="17" t="s">
        <v>32</v>
      </c>
      <c r="G21" s="17" t="s">
        <v>32</v>
      </c>
    </row>
    <row r="22" spans="1:7" ht="32.25" thickBot="1">
      <c r="A22" s="7" t="s">
        <v>8</v>
      </c>
      <c r="B22" s="9">
        <v>137330.9</v>
      </c>
      <c r="C22" s="9">
        <v>142037.1</v>
      </c>
      <c r="D22" s="13">
        <v>132195.70000000001</v>
      </c>
      <c r="E22" s="16">
        <v>131666.29999999999</v>
      </c>
      <c r="F22" s="17" t="s">
        <v>32</v>
      </c>
      <c r="G22" s="17" t="s">
        <v>32</v>
      </c>
    </row>
    <row r="23" spans="1:7" ht="32.25" thickBot="1">
      <c r="A23" s="7" t="s">
        <v>9</v>
      </c>
      <c r="B23" s="9">
        <v>213074.7</v>
      </c>
      <c r="C23" s="9">
        <v>244003.7</v>
      </c>
      <c r="D23" s="13">
        <v>213938.4</v>
      </c>
      <c r="E23" s="16">
        <v>213938.4</v>
      </c>
      <c r="F23" s="17" t="s">
        <v>32</v>
      </c>
      <c r="G23" s="17" t="s">
        <v>32</v>
      </c>
    </row>
    <row r="24" spans="1:7" ht="32.25" thickBot="1">
      <c r="A24" s="7" t="s">
        <v>10</v>
      </c>
      <c r="B24" s="9">
        <v>1688.8</v>
      </c>
      <c r="C24" s="9">
        <v>1860</v>
      </c>
      <c r="D24" s="13">
        <v>1887.6</v>
      </c>
      <c r="E24" s="16">
        <v>1887.6</v>
      </c>
      <c r="F24" s="17" t="s">
        <v>32</v>
      </c>
      <c r="G24" s="17" t="s">
        <v>32</v>
      </c>
    </row>
    <row r="25" spans="1:7" ht="32.25" thickBot="1">
      <c r="A25" s="7" t="s">
        <v>11</v>
      </c>
      <c r="B25" s="9">
        <v>9147.9</v>
      </c>
      <c r="C25" s="9">
        <v>11790.5</v>
      </c>
      <c r="D25" s="13">
        <v>9656.6</v>
      </c>
      <c r="E25" s="16">
        <v>9656.6</v>
      </c>
      <c r="F25" s="17" t="s">
        <v>32</v>
      </c>
      <c r="G25" s="17" t="s">
        <v>32</v>
      </c>
    </row>
    <row r="26" spans="1:7" ht="32.25" thickBot="1">
      <c r="A26" s="7" t="s">
        <v>12</v>
      </c>
      <c r="B26" s="9">
        <v>5726.4</v>
      </c>
      <c r="C26" s="9">
        <v>7300</v>
      </c>
      <c r="D26" s="13">
        <v>6750</v>
      </c>
      <c r="E26" s="16">
        <v>6750</v>
      </c>
      <c r="F26" s="17" t="s">
        <v>32</v>
      </c>
      <c r="G26" s="17" t="s">
        <v>32</v>
      </c>
    </row>
    <row r="27" spans="1:7" ht="48" thickBot="1">
      <c r="A27" s="7" t="s">
        <v>13</v>
      </c>
      <c r="B27" s="9">
        <v>15025.4</v>
      </c>
      <c r="C27" s="9">
        <v>13887.4</v>
      </c>
      <c r="D27" s="13">
        <v>13993.9</v>
      </c>
      <c r="E27" s="16">
        <v>13993.9</v>
      </c>
      <c r="F27" s="17" t="s">
        <v>32</v>
      </c>
      <c r="G27" s="17" t="s">
        <v>32</v>
      </c>
    </row>
    <row r="28" spans="1:7" ht="32.25" thickBot="1">
      <c r="A28" s="7" t="s">
        <v>14</v>
      </c>
      <c r="B28" s="9">
        <v>5151.2</v>
      </c>
      <c r="C28" s="9">
        <v>6138.9</v>
      </c>
      <c r="D28" s="13">
        <v>4149.2</v>
      </c>
      <c r="E28" s="16">
        <v>4247.8999999999996</v>
      </c>
      <c r="F28" s="17" t="s">
        <v>32</v>
      </c>
      <c r="G28" s="17" t="s">
        <v>32</v>
      </c>
    </row>
    <row r="29" spans="1:7" ht="32.25" thickBot="1">
      <c r="A29" s="7" t="s">
        <v>26</v>
      </c>
      <c r="B29" s="9">
        <v>7680.9</v>
      </c>
      <c r="C29" s="9">
        <v>687</v>
      </c>
      <c r="D29" s="13">
        <v>675</v>
      </c>
      <c r="E29" s="16">
        <v>675</v>
      </c>
      <c r="F29" s="17" t="s">
        <v>32</v>
      </c>
      <c r="G29" s="17" t="s">
        <v>32</v>
      </c>
    </row>
    <row r="31" spans="1:7" hidden="1">
      <c r="B31" s="1">
        <f>B14-B15</f>
        <v>289421.00000000047</v>
      </c>
      <c r="C31" s="1">
        <f t="shared" ref="C31:E31" si="1">C14-C15</f>
        <v>224070.79999999981</v>
      </c>
      <c r="D31" s="1">
        <f t="shared" si="1"/>
        <v>265519.19999999972</v>
      </c>
      <c r="E31" s="1">
        <f t="shared" si="1"/>
        <v>275521.30000000028</v>
      </c>
    </row>
    <row r="32" spans="1:7" hidden="1"/>
    <row r="33" spans="1:7" hidden="1">
      <c r="B33" s="2">
        <f>B15/B14*100</f>
        <v>90.101114193695224</v>
      </c>
      <c r="C33" s="2">
        <f t="shared" ref="C33:E33" si="2">C15/C14*100</f>
        <v>92.132232793222599</v>
      </c>
      <c r="D33" s="2">
        <f t="shared" si="2"/>
        <v>90.654976482863532</v>
      </c>
      <c r="E33" s="2">
        <f t="shared" si="2"/>
        <v>89.876068405589706</v>
      </c>
    </row>
    <row r="35" spans="1:7" ht="15.75" hidden="1">
      <c r="A35" s="3" t="s">
        <v>15</v>
      </c>
      <c r="B35" s="3"/>
      <c r="C35" s="3"/>
      <c r="D35" s="3"/>
      <c r="E35" s="3"/>
    </row>
    <row r="36" spans="1:7" ht="15.75" hidden="1">
      <c r="A36" s="3" t="s">
        <v>16</v>
      </c>
      <c r="B36" s="3"/>
      <c r="C36" s="3"/>
      <c r="D36" s="3"/>
      <c r="E36" s="4" t="s">
        <v>17</v>
      </c>
    </row>
    <row r="37" spans="1:7" ht="15.75">
      <c r="A37" s="19"/>
    </row>
    <row r="38" spans="1:7" ht="15.75">
      <c r="A38" s="20" t="s">
        <v>15</v>
      </c>
      <c r="B38" s="20"/>
      <c r="C38" s="20"/>
      <c r="D38" s="20"/>
      <c r="E38" s="20"/>
      <c r="F38" s="20"/>
      <c r="G38" s="20"/>
    </row>
    <row r="39" spans="1:7" ht="15.75">
      <c r="A39" s="20" t="s">
        <v>33</v>
      </c>
      <c r="B39" s="20"/>
      <c r="C39" s="20"/>
      <c r="D39" s="20"/>
      <c r="E39" s="20"/>
      <c r="F39" s="20"/>
      <c r="G39" s="20"/>
    </row>
  </sheetData>
  <mergeCells count="12">
    <mergeCell ref="A38:G38"/>
    <mergeCell ref="A39:G39"/>
    <mergeCell ref="A10:E10"/>
    <mergeCell ref="C1:E1"/>
    <mergeCell ref="C2:E2"/>
    <mergeCell ref="C3:E3"/>
    <mergeCell ref="C8:E8"/>
    <mergeCell ref="C9:E9"/>
    <mergeCell ref="C4:F4"/>
    <mergeCell ref="C5:F5"/>
    <mergeCell ref="C6:F6"/>
    <mergeCell ref="C7:F7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2024-01-31T14:12:26Z</dcterms:modified>
</cp:coreProperties>
</file>